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серпень\"/>
    </mc:Choice>
  </mc:AlternateContent>
  <bookViews>
    <workbookView xWindow="480" yWindow="135" windowWidth="27795" windowHeight="14385"/>
  </bookViews>
  <sheets>
    <sheet name="КПК1517322" sheetId="2" r:id="rId1"/>
  </sheets>
  <definedNames>
    <definedName name="_xlnm.Print_Area" localSheetId="0">КПК1517322!$A$1:$BM$94</definedName>
  </definedNames>
  <calcPr calcId="162913" refMode="R1C1"/>
</workbook>
</file>

<file path=xl/calcChain.xml><?xml version="1.0" encoding="utf-8"?>
<calcChain xmlns="http://schemas.openxmlformats.org/spreadsheetml/2006/main">
  <c r="BE81" i="2" l="1"/>
  <c r="I23" i="2" l="1"/>
  <c r="AW72" i="2" l="1"/>
  <c r="AW67" i="2"/>
  <c r="AW68" i="2"/>
  <c r="AJ59" i="2"/>
  <c r="AK49" i="2"/>
  <c r="U22" i="2"/>
  <c r="AS50" i="2" l="1"/>
  <c r="BE69" i="2"/>
  <c r="AW76" i="2"/>
  <c r="BE76" i="2" s="1"/>
  <c r="BE77" i="2"/>
  <c r="AW77" i="2"/>
  <c r="AW75" i="2"/>
  <c r="AW69" i="2"/>
  <c r="AK50" i="2"/>
  <c r="AJ60" i="2" l="1"/>
  <c r="AK51" i="2"/>
  <c r="BE80" i="2" l="1"/>
  <c r="BE79" i="2"/>
  <c r="BE75" i="2"/>
  <c r="BE72" i="2"/>
  <c r="BE71" i="2"/>
  <c r="BE68" i="2"/>
  <c r="BE67" i="2"/>
  <c r="AR60" i="2"/>
  <c r="AR59" i="2"/>
  <c r="AS51" i="2"/>
  <c r="AS49" i="2"/>
</calcChain>
</file>

<file path=xl/sharedStrings.xml><?xml version="1.0" encoding="utf-8"?>
<sst xmlns="http://schemas.openxmlformats.org/spreadsheetml/2006/main" count="161" uniqueCount="112">
  <si>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</si>
  <si>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</si>
  <si>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</si>
  <si>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</si>
  <si>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</si>
  <si>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</si>
  <si>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</si>
  <si>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</si>
  <si>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</si>
  <si>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</si>
  <si>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</si>
  <si>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</si>
  <si>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</si>
  <si>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</si>
  <si>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</si>
  <si>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</si>
  <si>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</si>
  <si>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</si>
  <si>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</si>
  <si>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</si>
  <si>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</si>
  <si>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</si>
  <si>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</si>
  <si>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</si>
  <si>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</si>
  <si>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</si>
  <si>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</si>
  <si>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</si>
  <si>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</si>
  <si>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</si>
  <si>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</si>
  <si>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</si>
  <si>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</si>
  <si>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</si>
  <si>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</si>
  <si>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</si>
  <si>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</si>
  <si>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</si>
  <si>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</si>
  <si>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</si>
  <si>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</si>
  <si>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</si>
  <si>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</si>
  <si>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</si>
  <si>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</si>
  <si>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</si>
  <si>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</si>
  <si>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</si>
  <si>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</si>
  <si>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</si>
  <si>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</si>
  <si>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</si>
  <si>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</si>
  <si>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</si>
  <si>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</si>
  <si>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</si>
  <si>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</si>
  <si>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</si>
  <si>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</si>
  <si>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</si>
  <si>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</si>
  <si>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</si>
  <si>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</si>
  <si>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</si>
  <si>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</si>
  <si>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розвитку розгалуженої мережі закладів охорони здоров'я</t>
  </si>
  <si>
    <t>Забезпечення будівництва медичних установ та закладів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</si>
  <si>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</si>
  <si>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</si>
  <si>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</si>
  <si>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реконструкцію медичних установ та закладів</t>
  </si>
  <si>
    <t>грн.</t>
  </si>
  <si>
    <t>Витрати на проектування медичних установ та закладів</t>
  </si>
  <si>
    <t>продукту</t>
  </si>
  <si>
    <t>Кількість обєктів реконструкції медичних установ та закладів</t>
  </si>
  <si>
    <t>од.</t>
  </si>
  <si>
    <t>Кількість обєктів проектування  медичних установ та закладів</t>
  </si>
  <si>
    <t>ефективності</t>
  </si>
  <si>
    <t>Середні витрати на реконструкцію однієї медичної установи</t>
  </si>
  <si>
    <t>Розрахунок</t>
  </si>
  <si>
    <t>Середні витрати на проектування  однієї медичної установи</t>
  </si>
  <si>
    <t>якості</t>
  </si>
  <si>
    <t>Рівень готовності реконструкції  медичних установ та закладів</t>
  </si>
  <si>
    <t>відс.</t>
  </si>
  <si>
    <t>Розрахунок, акт готовності обєкта до експлуатації</t>
  </si>
  <si>
    <t>Рівень готовності проектування медичних установ та закладів</t>
  </si>
  <si>
    <t>Розрахунок,експертний звіт щодо розгляду проектної документації</t>
  </si>
  <si>
    <t>Забезпечення розвитку медичних установ та закладів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</si>
  <si>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</si>
  <si>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</si>
  <si>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</si>
  <si>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</si>
  <si>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</si>
  <si>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</si>
  <si>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1517322</t>
  </si>
  <si>
    <t>Будівництво медичних установ та закладів</t>
  </si>
  <si>
    <t>1510000</t>
  </si>
  <si>
    <t>7322</t>
  </si>
  <si>
    <t>0443</t>
  </si>
  <si>
    <t>Здійснення заходів з проектування  та реконструкції   медичних установ та закладів</t>
  </si>
  <si>
    <t>Витрати на капітальний ремонт медичних установ та закладів</t>
  </si>
  <si>
    <t>Здійснення заходів з капітального ремонту медичних установ та  закладів</t>
  </si>
  <si>
    <t>Кількість обєктів капітального ремонту медичних установ та закладів</t>
  </si>
  <si>
    <t>Середні витрати на капітальний ремонт однієї медичної установи</t>
  </si>
  <si>
    <t>Рівень готовності обєктів капітального ремонту медичних  установ  та закладів</t>
  </si>
  <si>
    <t>Начальник управління капітального будівництва виконкому Криворізької міської ради</t>
  </si>
  <si>
    <t xml:space="preserve">В.Є.Катькін </t>
  </si>
  <si>
    <t>Рішення  Криворізької міської ради "Про міський бюджет міста Кривого Рогу на 2020 рік"від 24.12.2019 №4310, зі змінами, "Про затвердження Програми капітального будівництва об'єктів інфраструктури м. Кривого Рогу на 2019-2021 роки" від 26.12.2018 №3322, зі змінами</t>
  </si>
  <si>
    <t>гривень</t>
  </si>
  <si>
    <r>
  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</t>
    </r>
    <r>
      <rPr>
        <b/>
        <sz val="12"/>
        <color rgb="FFFF0000"/>
        <rFont val="Times New Roman"/>
        <family val="1"/>
        <charset val="204"/>
      </rPr>
      <t xml:space="preserve"> від 26.08.2020 №4942</t>
    </r>
    <r>
      <rPr>
        <b/>
        <sz val="12"/>
        <rFont val="Times New Roman"/>
        <family val="1"/>
        <charset val="204"/>
      </rPr>
      <t>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"Основи законодавства України про охорону здоров'я" від19.11.1992 №2801 -XII (зі змінами)</t>
    </r>
  </si>
  <si>
    <t>Заступник директора  - начальник бюджетного управління департаменту фінансів виконкому Криворізької міської ради</t>
  </si>
  <si>
    <t xml:space="preserve">Ю.В.Назарова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</si>
</sst>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9" fillId="3" borderId="8" xfId="0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70" zoomScaleNormal="100" zoomScaleSheetLayoutView="100" workbookViewId="0">
      <selection activeCell="G81" sqref="G81:Y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37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 x14ac:dyDescent="0.2">
      <c r="AO4" s="113" t="s">
        <v>89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 x14ac:dyDescent="0.2">
      <c r="AO5" s="114" t="s">
        <v>22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5.95" customHeight="1" x14ac:dyDescent="0.2">
      <c r="AO7" s="117" t="s">
        <v>2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75" t="s">
        <v>88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6" t="s">
        <v>89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5"/>
      <c r="AU13" s="75" t="s">
        <v>91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58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7" t="s">
        <v>57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75" t="s">
        <v>96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6" t="s">
        <v>89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5"/>
      <c r="AU16" s="75" t="s">
        <v>91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58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7" t="s">
        <v>57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75" t="s">
        <v>94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75" t="s">
        <v>97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75" t="s">
        <v>98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79" t="s">
        <v>95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6"/>
      <c r="BE19" s="75" t="s">
        <v>92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78" t="s">
        <v>60</v>
      </c>
      <c r="AB20" s="78"/>
      <c r="AC20" s="78"/>
      <c r="AD20" s="78"/>
      <c r="AE20" s="78"/>
      <c r="AF20" s="78"/>
      <c r="AG20" s="78"/>
      <c r="AH20" s="78"/>
      <c r="AI20" s="78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7" t="s">
        <v>62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52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95">
        <f>111475800-900000</f>
        <v>110575800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53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85" t="s">
        <v>25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24</v>
      </c>
      <c r="B23" s="85"/>
      <c r="C23" s="85"/>
      <c r="D23" s="85"/>
      <c r="E23" s="85"/>
      <c r="F23" s="85"/>
      <c r="G23" s="85"/>
      <c r="H23" s="85"/>
      <c r="I23" s="95">
        <f>116776300-5300000-500-900000</f>
        <v>110575800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85" t="s">
        <v>26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4.5" customHeight="1" x14ac:dyDescent="0.2">
      <c r="A26" s="84" t="s">
        <v>109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86" t="s">
        <v>30</v>
      </c>
      <c r="B29" s="86"/>
      <c r="C29" s="86"/>
      <c r="D29" s="86"/>
      <c r="E29" s="86"/>
      <c r="F29" s="86"/>
      <c r="G29" s="87" t="s">
        <v>42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5.75" hidden="1" x14ac:dyDescent="0.2">
      <c r="A30" s="62">
        <v>1</v>
      </c>
      <c r="B30" s="62"/>
      <c r="C30" s="62"/>
      <c r="D30" s="62"/>
      <c r="E30" s="62"/>
      <c r="F30" s="62"/>
      <c r="G30" s="87">
        <v>2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0.5" hidden="1" customHeight="1" x14ac:dyDescent="0.2">
      <c r="A31" s="51" t="s">
        <v>35</v>
      </c>
      <c r="B31" s="51"/>
      <c r="C31" s="51"/>
      <c r="D31" s="51"/>
      <c r="E31" s="51"/>
      <c r="F31" s="51"/>
      <c r="G31" s="63" t="s">
        <v>9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51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66" t="s">
        <v>65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40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 x14ac:dyDescent="0.2">
      <c r="A35" s="84" t="s">
        <v>87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41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86" t="s">
        <v>30</v>
      </c>
      <c r="B38" s="86"/>
      <c r="C38" s="86"/>
      <c r="D38" s="86"/>
      <c r="E38" s="86"/>
      <c r="F38" s="86"/>
      <c r="G38" s="87" t="s">
        <v>27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5.75" hidden="1" x14ac:dyDescent="0.2">
      <c r="A39" s="62">
        <v>1</v>
      </c>
      <c r="B39" s="62"/>
      <c r="C39" s="62"/>
      <c r="D39" s="62"/>
      <c r="E39" s="62"/>
      <c r="F39" s="62"/>
      <c r="G39" s="87">
        <v>2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</row>
    <row r="40" spans="1:79" ht="10.5" hidden="1" customHeight="1" x14ac:dyDescent="0.2">
      <c r="A40" s="51" t="s">
        <v>8</v>
      </c>
      <c r="B40" s="51"/>
      <c r="C40" s="51"/>
      <c r="D40" s="51"/>
      <c r="E40" s="51"/>
      <c r="F40" s="51"/>
      <c r="G40" s="63" t="s">
        <v>9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13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66" t="s">
        <v>66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43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0" t="s">
        <v>108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2" t="s">
        <v>30</v>
      </c>
      <c r="B45" s="62"/>
      <c r="C45" s="62"/>
      <c r="D45" s="69" t="s">
        <v>28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2" t="s">
        <v>31</v>
      </c>
      <c r="AD45" s="62"/>
      <c r="AE45" s="62"/>
      <c r="AF45" s="62"/>
      <c r="AG45" s="62"/>
      <c r="AH45" s="62"/>
      <c r="AI45" s="62"/>
      <c r="AJ45" s="62"/>
      <c r="AK45" s="62" t="s">
        <v>32</v>
      </c>
      <c r="AL45" s="62"/>
      <c r="AM45" s="62"/>
      <c r="AN45" s="62"/>
      <c r="AO45" s="62"/>
      <c r="AP45" s="62"/>
      <c r="AQ45" s="62"/>
      <c r="AR45" s="62"/>
      <c r="AS45" s="62" t="s">
        <v>29</v>
      </c>
      <c r="AT45" s="62"/>
      <c r="AU45" s="62"/>
      <c r="AV45" s="62"/>
      <c r="AW45" s="62"/>
      <c r="AX45" s="62"/>
      <c r="AY45" s="62"/>
      <c r="AZ45" s="6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2"/>
      <c r="B46" s="62"/>
      <c r="C46" s="62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2">
        <v>1</v>
      </c>
      <c r="B47" s="62"/>
      <c r="C47" s="62"/>
      <c r="D47" s="91">
        <v>2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62">
        <v>3</v>
      </c>
      <c r="AD47" s="62"/>
      <c r="AE47" s="62"/>
      <c r="AF47" s="62"/>
      <c r="AG47" s="62"/>
      <c r="AH47" s="62"/>
      <c r="AI47" s="62"/>
      <c r="AJ47" s="62"/>
      <c r="AK47" s="62">
        <v>4</v>
      </c>
      <c r="AL47" s="62"/>
      <c r="AM47" s="62"/>
      <c r="AN47" s="62"/>
      <c r="AO47" s="62"/>
      <c r="AP47" s="62"/>
      <c r="AQ47" s="62"/>
      <c r="AR47" s="62"/>
      <c r="AS47" s="62">
        <v>5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1" t="s">
        <v>8</v>
      </c>
      <c r="B48" s="51"/>
      <c r="C48" s="51"/>
      <c r="D48" s="119" t="s">
        <v>9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61" t="s">
        <v>10</v>
      </c>
      <c r="AD48" s="61"/>
      <c r="AE48" s="61"/>
      <c r="AF48" s="61"/>
      <c r="AG48" s="61"/>
      <c r="AH48" s="61"/>
      <c r="AI48" s="61"/>
      <c r="AJ48" s="61"/>
      <c r="AK48" s="61" t="s">
        <v>11</v>
      </c>
      <c r="AL48" s="61"/>
      <c r="AM48" s="61"/>
      <c r="AN48" s="61"/>
      <c r="AO48" s="61"/>
      <c r="AP48" s="61"/>
      <c r="AQ48" s="61"/>
      <c r="AR48" s="61"/>
      <c r="AS48" s="39" t="s">
        <v>12</v>
      </c>
      <c r="AT48" s="61"/>
      <c r="AU48" s="61"/>
      <c r="AV48" s="61"/>
      <c r="AW48" s="61"/>
      <c r="AX48" s="61"/>
      <c r="AY48" s="61"/>
      <c r="AZ48" s="6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51">
        <v>1</v>
      </c>
      <c r="B49" s="51"/>
      <c r="C49" s="51"/>
      <c r="D49" s="98" t="s">
        <v>99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97">
        <v>0</v>
      </c>
      <c r="AD49" s="97"/>
      <c r="AE49" s="97"/>
      <c r="AF49" s="97"/>
      <c r="AG49" s="97"/>
      <c r="AH49" s="97"/>
      <c r="AI49" s="97"/>
      <c r="AJ49" s="97"/>
      <c r="AK49" s="50">
        <f>59962300-527000-5000000-5300000-500-900000</f>
        <v>48234800</v>
      </c>
      <c r="AL49" s="50"/>
      <c r="AM49" s="50"/>
      <c r="AN49" s="50"/>
      <c r="AO49" s="50"/>
      <c r="AP49" s="50"/>
      <c r="AQ49" s="50"/>
      <c r="AR49" s="50"/>
      <c r="AS49" s="50">
        <f>AC49+AK49</f>
        <v>48234800</v>
      </c>
      <c r="AT49" s="50"/>
      <c r="AU49" s="50"/>
      <c r="AV49" s="50"/>
      <c r="AW49" s="50"/>
      <c r="AX49" s="50"/>
      <c r="AY49" s="50"/>
      <c r="AZ49" s="50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 x14ac:dyDescent="0.2">
      <c r="A50" s="119">
        <v>2</v>
      </c>
      <c r="B50" s="120"/>
      <c r="C50" s="121"/>
      <c r="D50" s="38"/>
      <c r="E50" s="130" t="s">
        <v>101</v>
      </c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55"/>
      <c r="AD50" s="56"/>
      <c r="AE50" s="56"/>
      <c r="AF50" s="56"/>
      <c r="AG50" s="56"/>
      <c r="AH50" s="56"/>
      <c r="AI50" s="56"/>
      <c r="AJ50" s="57"/>
      <c r="AK50" s="97">
        <f>65841000-3500000</f>
        <v>62341000</v>
      </c>
      <c r="AL50" s="97"/>
      <c r="AM50" s="97"/>
      <c r="AN50" s="97"/>
      <c r="AO50" s="97"/>
      <c r="AP50" s="97"/>
      <c r="AQ50" s="97"/>
      <c r="AR50" s="97"/>
      <c r="AS50" s="97">
        <f>AC50+AK50</f>
        <v>62341000</v>
      </c>
      <c r="AT50" s="97"/>
      <c r="AU50" s="97"/>
      <c r="AV50" s="97"/>
      <c r="AW50" s="97"/>
      <c r="AX50" s="97"/>
      <c r="AY50" s="97"/>
      <c r="AZ50" s="9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4"/>
      <c r="B51" s="44"/>
      <c r="C51" s="44"/>
      <c r="D51" s="135" t="s">
        <v>67</v>
      </c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7"/>
      <c r="AC51" s="49">
        <v>0</v>
      </c>
      <c r="AD51" s="49"/>
      <c r="AE51" s="49"/>
      <c r="AF51" s="49"/>
      <c r="AG51" s="49"/>
      <c r="AH51" s="49"/>
      <c r="AI51" s="49"/>
      <c r="AJ51" s="49"/>
      <c r="AK51" s="138">
        <f>AK49+AK50</f>
        <v>110575800</v>
      </c>
      <c r="AL51" s="138"/>
      <c r="AM51" s="138"/>
      <c r="AN51" s="138"/>
      <c r="AO51" s="138"/>
      <c r="AP51" s="138"/>
      <c r="AQ51" s="138"/>
      <c r="AR51" s="138"/>
      <c r="AS51" s="138">
        <f>AC51+AK51</f>
        <v>110575800</v>
      </c>
      <c r="AT51" s="138"/>
      <c r="AU51" s="138"/>
      <c r="AV51" s="138"/>
      <c r="AW51" s="138"/>
      <c r="AX51" s="138"/>
      <c r="AY51" s="138"/>
      <c r="AZ51" s="138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">
      <c r="A53" s="83" t="s">
        <v>44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</row>
    <row r="54" spans="1:79" ht="15" customHeight="1" x14ac:dyDescent="0.2">
      <c r="A54" s="90" t="s">
        <v>108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2" t="s">
        <v>30</v>
      </c>
      <c r="B55" s="62"/>
      <c r="C55" s="62"/>
      <c r="D55" s="69" t="s">
        <v>36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2" t="s">
        <v>31</v>
      </c>
      <c r="AC55" s="62"/>
      <c r="AD55" s="62"/>
      <c r="AE55" s="62"/>
      <c r="AF55" s="62"/>
      <c r="AG55" s="62"/>
      <c r="AH55" s="62"/>
      <c r="AI55" s="62"/>
      <c r="AJ55" s="62" t="s">
        <v>32</v>
      </c>
      <c r="AK55" s="62"/>
      <c r="AL55" s="62"/>
      <c r="AM55" s="62"/>
      <c r="AN55" s="62"/>
      <c r="AO55" s="62"/>
      <c r="AP55" s="62"/>
      <c r="AQ55" s="62"/>
      <c r="AR55" s="62" t="s">
        <v>29</v>
      </c>
      <c r="AS55" s="62"/>
      <c r="AT55" s="62"/>
      <c r="AU55" s="62"/>
      <c r="AV55" s="62"/>
      <c r="AW55" s="62"/>
      <c r="AX55" s="62"/>
      <c r="AY55" s="62"/>
    </row>
    <row r="56" spans="1:79" ht="29.1" customHeight="1" x14ac:dyDescent="0.2">
      <c r="A56" s="62"/>
      <c r="B56" s="62"/>
      <c r="C56" s="62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</row>
    <row r="57" spans="1:79" ht="15.75" customHeight="1" x14ac:dyDescent="0.2">
      <c r="A57" s="62">
        <v>1</v>
      </c>
      <c r="B57" s="62"/>
      <c r="C57" s="62"/>
      <c r="D57" s="91">
        <v>2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62">
        <v>3</v>
      </c>
      <c r="AC57" s="62"/>
      <c r="AD57" s="62"/>
      <c r="AE57" s="62"/>
      <c r="AF57" s="62"/>
      <c r="AG57" s="62"/>
      <c r="AH57" s="62"/>
      <c r="AI57" s="62"/>
      <c r="AJ57" s="62">
        <v>4</v>
      </c>
      <c r="AK57" s="62"/>
      <c r="AL57" s="62"/>
      <c r="AM57" s="62"/>
      <c r="AN57" s="62"/>
      <c r="AO57" s="62"/>
      <c r="AP57" s="62"/>
      <c r="AQ57" s="62"/>
      <c r="AR57" s="62">
        <v>5</v>
      </c>
      <c r="AS57" s="62"/>
      <c r="AT57" s="62"/>
      <c r="AU57" s="62"/>
      <c r="AV57" s="62"/>
      <c r="AW57" s="62"/>
      <c r="AX57" s="62"/>
      <c r="AY57" s="62"/>
    </row>
    <row r="58" spans="1:79" ht="12.75" hidden="1" customHeight="1" x14ac:dyDescent="0.2">
      <c r="A58" s="51" t="s">
        <v>8</v>
      </c>
      <c r="B58" s="51"/>
      <c r="C58" s="51"/>
      <c r="D58" s="63" t="s">
        <v>9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1" t="s">
        <v>10</v>
      </c>
      <c r="AC58" s="61"/>
      <c r="AD58" s="61"/>
      <c r="AE58" s="61"/>
      <c r="AF58" s="61"/>
      <c r="AG58" s="61"/>
      <c r="AH58" s="61"/>
      <c r="AI58" s="61"/>
      <c r="AJ58" s="61" t="s">
        <v>11</v>
      </c>
      <c r="AK58" s="61"/>
      <c r="AL58" s="61"/>
      <c r="AM58" s="61"/>
      <c r="AN58" s="61"/>
      <c r="AO58" s="61"/>
      <c r="AP58" s="61"/>
      <c r="AQ58" s="61"/>
      <c r="AR58" s="61" t="s">
        <v>12</v>
      </c>
      <c r="AS58" s="61"/>
      <c r="AT58" s="61"/>
      <c r="AU58" s="61"/>
      <c r="AV58" s="61"/>
      <c r="AW58" s="61"/>
      <c r="AX58" s="61"/>
      <c r="AY58" s="61"/>
      <c r="CA58" s="1" t="s">
        <v>17</v>
      </c>
    </row>
    <row r="59" spans="1:79" ht="25.5" customHeight="1" x14ac:dyDescent="0.2">
      <c r="A59" s="51">
        <v>1</v>
      </c>
      <c r="B59" s="51"/>
      <c r="C59" s="51"/>
      <c r="D59" s="66" t="s">
        <v>68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43">
        <v>0</v>
      </c>
      <c r="AC59" s="43"/>
      <c r="AD59" s="43"/>
      <c r="AE59" s="43"/>
      <c r="AF59" s="43"/>
      <c r="AG59" s="43"/>
      <c r="AH59" s="43"/>
      <c r="AI59" s="43"/>
      <c r="AJ59" s="50">
        <f>125803300-527000-5000000-3500000-5300000-500-900000</f>
        <v>110575800</v>
      </c>
      <c r="AK59" s="50"/>
      <c r="AL59" s="50"/>
      <c r="AM59" s="50"/>
      <c r="AN59" s="50"/>
      <c r="AO59" s="50"/>
      <c r="AP59" s="50"/>
      <c r="AQ59" s="50"/>
      <c r="AR59" s="50">
        <f>AB59+AJ59</f>
        <v>110575800</v>
      </c>
      <c r="AS59" s="50"/>
      <c r="AT59" s="50"/>
      <c r="AU59" s="50"/>
      <c r="AV59" s="50"/>
      <c r="AW59" s="50"/>
      <c r="AX59" s="50"/>
      <c r="AY59" s="50"/>
      <c r="CA59" s="1" t="s">
        <v>18</v>
      </c>
    </row>
    <row r="60" spans="1:79" s="4" customFormat="1" ht="12.75" customHeight="1" x14ac:dyDescent="0.2">
      <c r="A60" s="44"/>
      <c r="B60" s="44"/>
      <c r="C60" s="44"/>
      <c r="D60" s="135" t="s">
        <v>29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7"/>
      <c r="AB60" s="49">
        <v>0</v>
      </c>
      <c r="AC60" s="49"/>
      <c r="AD60" s="49"/>
      <c r="AE60" s="49"/>
      <c r="AF60" s="49"/>
      <c r="AG60" s="49"/>
      <c r="AH60" s="49"/>
      <c r="AI60" s="49"/>
      <c r="AJ60" s="138">
        <f>AJ59</f>
        <v>110575800</v>
      </c>
      <c r="AK60" s="138"/>
      <c r="AL60" s="138"/>
      <c r="AM60" s="138"/>
      <c r="AN60" s="138"/>
      <c r="AO60" s="138"/>
      <c r="AP60" s="138"/>
      <c r="AQ60" s="138"/>
      <c r="AR60" s="138">
        <f>AB60+AJ60</f>
        <v>110575800</v>
      </c>
      <c r="AS60" s="138"/>
      <c r="AT60" s="138"/>
      <c r="AU60" s="138"/>
      <c r="AV60" s="138"/>
      <c r="AW60" s="138"/>
      <c r="AX60" s="138"/>
      <c r="AY60" s="138"/>
    </row>
    <row r="62" spans="1:79" ht="15.75" customHeight="1" x14ac:dyDescent="0.2">
      <c r="A62" s="85" t="s">
        <v>45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79" ht="30" customHeight="1" x14ac:dyDescent="0.2">
      <c r="A63" s="62" t="s">
        <v>30</v>
      </c>
      <c r="B63" s="62"/>
      <c r="C63" s="62"/>
      <c r="D63" s="62"/>
      <c r="E63" s="62"/>
      <c r="F63" s="62"/>
      <c r="G63" s="91" t="s">
        <v>46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62" t="s">
        <v>4</v>
      </c>
      <c r="AA63" s="62"/>
      <c r="AB63" s="62"/>
      <c r="AC63" s="62"/>
      <c r="AD63" s="62"/>
      <c r="AE63" s="62" t="s">
        <v>3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91" t="s">
        <v>31</v>
      </c>
      <c r="AP63" s="92"/>
      <c r="AQ63" s="92"/>
      <c r="AR63" s="92"/>
      <c r="AS63" s="92"/>
      <c r="AT63" s="92"/>
      <c r="AU63" s="92"/>
      <c r="AV63" s="93"/>
      <c r="AW63" s="91" t="s">
        <v>32</v>
      </c>
      <c r="AX63" s="92"/>
      <c r="AY63" s="92"/>
      <c r="AZ63" s="92"/>
      <c r="BA63" s="92"/>
      <c r="BB63" s="92"/>
      <c r="BC63" s="92"/>
      <c r="BD63" s="93"/>
      <c r="BE63" s="91" t="s">
        <v>29</v>
      </c>
      <c r="BF63" s="92"/>
      <c r="BG63" s="92"/>
      <c r="BH63" s="92"/>
      <c r="BI63" s="92"/>
      <c r="BJ63" s="92"/>
      <c r="BK63" s="92"/>
      <c r="BL63" s="93"/>
    </row>
    <row r="64" spans="1:79" ht="15.75" customHeight="1" x14ac:dyDescent="0.2">
      <c r="A64" s="62">
        <v>1</v>
      </c>
      <c r="B64" s="62"/>
      <c r="C64" s="62"/>
      <c r="D64" s="62"/>
      <c r="E64" s="62"/>
      <c r="F64" s="62"/>
      <c r="G64" s="91">
        <v>2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62">
        <v>3</v>
      </c>
      <c r="AA64" s="62"/>
      <c r="AB64" s="62"/>
      <c r="AC64" s="62"/>
      <c r="AD64" s="62"/>
      <c r="AE64" s="62">
        <v>4</v>
      </c>
      <c r="AF64" s="62"/>
      <c r="AG64" s="62"/>
      <c r="AH64" s="62"/>
      <c r="AI64" s="62"/>
      <c r="AJ64" s="62"/>
      <c r="AK64" s="62"/>
      <c r="AL64" s="62"/>
      <c r="AM64" s="62"/>
      <c r="AN64" s="62"/>
      <c r="AO64" s="62">
        <v>5</v>
      </c>
      <c r="AP64" s="62"/>
      <c r="AQ64" s="62"/>
      <c r="AR64" s="62"/>
      <c r="AS64" s="62"/>
      <c r="AT64" s="62"/>
      <c r="AU64" s="62"/>
      <c r="AV64" s="62"/>
      <c r="AW64" s="62">
        <v>6</v>
      </c>
      <c r="AX64" s="62"/>
      <c r="AY64" s="62"/>
      <c r="AZ64" s="62"/>
      <c r="BA64" s="62"/>
      <c r="BB64" s="62"/>
      <c r="BC64" s="62"/>
      <c r="BD64" s="62"/>
      <c r="BE64" s="62">
        <v>7</v>
      </c>
      <c r="BF64" s="62"/>
      <c r="BG64" s="62"/>
      <c r="BH64" s="62"/>
      <c r="BI64" s="62"/>
      <c r="BJ64" s="62"/>
      <c r="BK64" s="62"/>
      <c r="BL64" s="62"/>
    </row>
    <row r="65" spans="1:79" ht="12.75" hidden="1" customHeight="1" x14ac:dyDescent="0.2">
      <c r="A65" s="51" t="s">
        <v>35</v>
      </c>
      <c r="B65" s="51"/>
      <c r="C65" s="51"/>
      <c r="D65" s="51"/>
      <c r="E65" s="51"/>
      <c r="F65" s="51"/>
      <c r="G65" s="63" t="s">
        <v>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51" t="s">
        <v>21</v>
      </c>
      <c r="AA65" s="51"/>
      <c r="AB65" s="51"/>
      <c r="AC65" s="51"/>
      <c r="AD65" s="51"/>
      <c r="AE65" s="129" t="s">
        <v>34</v>
      </c>
      <c r="AF65" s="129"/>
      <c r="AG65" s="129"/>
      <c r="AH65" s="129"/>
      <c r="AI65" s="129"/>
      <c r="AJ65" s="129"/>
      <c r="AK65" s="129"/>
      <c r="AL65" s="129"/>
      <c r="AM65" s="129"/>
      <c r="AN65" s="63"/>
      <c r="AO65" s="61" t="s">
        <v>10</v>
      </c>
      <c r="AP65" s="61"/>
      <c r="AQ65" s="61"/>
      <c r="AR65" s="61"/>
      <c r="AS65" s="61"/>
      <c r="AT65" s="61"/>
      <c r="AU65" s="61"/>
      <c r="AV65" s="61"/>
      <c r="AW65" s="61" t="s">
        <v>33</v>
      </c>
      <c r="AX65" s="61"/>
      <c r="AY65" s="61"/>
      <c r="AZ65" s="61"/>
      <c r="BA65" s="61"/>
      <c r="BB65" s="61"/>
      <c r="BC65" s="61"/>
      <c r="BD65" s="61"/>
      <c r="BE65" s="61" t="s">
        <v>12</v>
      </c>
      <c r="BF65" s="61"/>
      <c r="BG65" s="61"/>
      <c r="BH65" s="61"/>
      <c r="BI65" s="61"/>
      <c r="BJ65" s="61"/>
      <c r="BK65" s="61"/>
      <c r="BL65" s="61"/>
      <c r="CA65" s="1" t="s">
        <v>19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102" t="s">
        <v>69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48"/>
      <c r="AA66" s="48"/>
      <c r="AB66" s="48"/>
      <c r="AC66" s="48"/>
      <c r="AD66" s="48"/>
      <c r="AE66" s="110"/>
      <c r="AF66" s="110"/>
      <c r="AG66" s="110"/>
      <c r="AH66" s="110"/>
      <c r="AI66" s="110"/>
      <c r="AJ66" s="110"/>
      <c r="AK66" s="110"/>
      <c r="AL66" s="110"/>
      <c r="AM66" s="110"/>
      <c r="AN66" s="111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99.75" customHeight="1" x14ac:dyDescent="0.2">
      <c r="A67" s="51">
        <v>1</v>
      </c>
      <c r="B67" s="51"/>
      <c r="C67" s="51"/>
      <c r="D67" s="51"/>
      <c r="E67" s="51"/>
      <c r="F67" s="51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39" t="s">
        <v>71</v>
      </c>
      <c r="AA67" s="39"/>
      <c r="AB67" s="39"/>
      <c r="AC67" s="39"/>
      <c r="AD67" s="39"/>
      <c r="AE67" s="52" t="s">
        <v>107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43">
        <v>0</v>
      </c>
      <c r="AP67" s="43"/>
      <c r="AQ67" s="43"/>
      <c r="AR67" s="43"/>
      <c r="AS67" s="43"/>
      <c r="AT67" s="43"/>
      <c r="AU67" s="43"/>
      <c r="AV67" s="43"/>
      <c r="AW67" s="50">
        <f>59712300-527000-5000000-5300000-430500-1000000</f>
        <v>47454800</v>
      </c>
      <c r="AX67" s="50"/>
      <c r="AY67" s="50"/>
      <c r="AZ67" s="50"/>
      <c r="BA67" s="50"/>
      <c r="BB67" s="50"/>
      <c r="BC67" s="50"/>
      <c r="BD67" s="50"/>
      <c r="BE67" s="50">
        <f>AO67+AW67</f>
        <v>47454800</v>
      </c>
      <c r="BF67" s="50"/>
      <c r="BG67" s="50"/>
      <c r="BH67" s="50"/>
      <c r="BI67" s="50"/>
      <c r="BJ67" s="50"/>
      <c r="BK67" s="50"/>
      <c r="BL67" s="50"/>
    </row>
    <row r="68" spans="1:79" ht="99.75" customHeight="1" x14ac:dyDescent="0.2">
      <c r="A68" s="51">
        <v>2</v>
      </c>
      <c r="B68" s="51"/>
      <c r="C68" s="51"/>
      <c r="D68" s="51"/>
      <c r="E68" s="51"/>
      <c r="F68" s="51"/>
      <c r="G68" s="40" t="s">
        <v>72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39" t="s">
        <v>71</v>
      </c>
      <c r="AA68" s="39"/>
      <c r="AB68" s="39"/>
      <c r="AC68" s="39"/>
      <c r="AD68" s="39"/>
      <c r="AE68" s="52" t="s">
        <v>107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3">
        <v>0</v>
      </c>
      <c r="AP68" s="43"/>
      <c r="AQ68" s="43"/>
      <c r="AR68" s="43"/>
      <c r="AS68" s="43"/>
      <c r="AT68" s="43"/>
      <c r="AU68" s="43"/>
      <c r="AV68" s="43"/>
      <c r="AW68" s="50">
        <f>250000+430000+100000</f>
        <v>780000</v>
      </c>
      <c r="AX68" s="50"/>
      <c r="AY68" s="50"/>
      <c r="AZ68" s="50"/>
      <c r="BA68" s="50"/>
      <c r="BB68" s="50"/>
      <c r="BC68" s="50"/>
      <c r="BD68" s="50"/>
      <c r="BE68" s="50">
        <f>AO68+AW68</f>
        <v>780000</v>
      </c>
      <c r="BF68" s="50"/>
      <c r="BG68" s="50"/>
      <c r="BH68" s="50"/>
      <c r="BI68" s="50"/>
      <c r="BJ68" s="50"/>
      <c r="BK68" s="50"/>
      <c r="BL68" s="50"/>
    </row>
    <row r="69" spans="1:79" ht="102.75" customHeight="1" x14ac:dyDescent="0.2">
      <c r="A69" s="119">
        <v>3</v>
      </c>
      <c r="B69" s="120"/>
      <c r="C69" s="120"/>
      <c r="D69" s="120"/>
      <c r="E69" s="120"/>
      <c r="F69" s="121"/>
      <c r="G69" s="125" t="s">
        <v>100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8" t="s">
        <v>71</v>
      </c>
      <c r="AA69" s="128"/>
      <c r="AB69" s="128"/>
      <c r="AC69" s="128"/>
      <c r="AD69" s="128"/>
      <c r="AE69" s="132" t="s">
        <v>107</v>
      </c>
      <c r="AF69" s="133"/>
      <c r="AG69" s="133"/>
      <c r="AH69" s="133"/>
      <c r="AI69" s="133"/>
      <c r="AJ69" s="133"/>
      <c r="AK69" s="133"/>
      <c r="AL69" s="133"/>
      <c r="AM69" s="133"/>
      <c r="AN69" s="134"/>
      <c r="AO69" s="55">
        <v>0</v>
      </c>
      <c r="AP69" s="56"/>
      <c r="AQ69" s="56"/>
      <c r="AR69" s="56"/>
      <c r="AS69" s="56"/>
      <c r="AT69" s="56"/>
      <c r="AU69" s="56"/>
      <c r="AV69" s="57"/>
      <c r="AW69" s="55">
        <f>65841000-3500000</f>
        <v>62341000</v>
      </c>
      <c r="AX69" s="56"/>
      <c r="AY69" s="56"/>
      <c r="AZ69" s="56"/>
      <c r="BA69" s="56"/>
      <c r="BB69" s="56"/>
      <c r="BC69" s="56"/>
      <c r="BD69" s="57"/>
      <c r="BE69" s="97">
        <f>AO69+AW69</f>
        <v>62341000</v>
      </c>
      <c r="BF69" s="97"/>
      <c r="BG69" s="97"/>
      <c r="BH69" s="97"/>
      <c r="BI69" s="97"/>
      <c r="BJ69" s="97"/>
      <c r="BK69" s="97"/>
      <c r="BL69" s="97"/>
    </row>
    <row r="70" spans="1:79" s="4" customFormat="1" ht="12.75" customHeight="1" x14ac:dyDescent="0.2">
      <c r="A70" s="44">
        <v>0</v>
      </c>
      <c r="B70" s="44"/>
      <c r="C70" s="44"/>
      <c r="D70" s="44"/>
      <c r="E70" s="44"/>
      <c r="F70" s="44"/>
      <c r="G70" s="45" t="s">
        <v>73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58"/>
      <c r="AF70" s="59"/>
      <c r="AG70" s="59"/>
      <c r="AH70" s="59"/>
      <c r="AI70" s="59"/>
      <c r="AJ70" s="59"/>
      <c r="AK70" s="59"/>
      <c r="AL70" s="59"/>
      <c r="AM70" s="59"/>
      <c r="AN70" s="60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79" ht="99.75" customHeight="1" x14ac:dyDescent="0.2">
      <c r="A71" s="51">
        <v>1</v>
      </c>
      <c r="B71" s="51"/>
      <c r="C71" s="51"/>
      <c r="D71" s="51"/>
      <c r="E71" s="51"/>
      <c r="F71" s="51"/>
      <c r="G71" s="40" t="s">
        <v>74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39" t="s">
        <v>75</v>
      </c>
      <c r="AA71" s="39"/>
      <c r="AB71" s="39"/>
      <c r="AC71" s="39"/>
      <c r="AD71" s="39"/>
      <c r="AE71" s="52" t="s">
        <v>107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3">
        <v>0</v>
      </c>
      <c r="AP71" s="43"/>
      <c r="AQ71" s="43"/>
      <c r="AR71" s="43"/>
      <c r="AS71" s="43"/>
      <c r="AT71" s="43"/>
      <c r="AU71" s="43"/>
      <c r="AV71" s="43"/>
      <c r="AW71" s="43">
        <v>4</v>
      </c>
      <c r="AX71" s="43"/>
      <c r="AY71" s="43"/>
      <c r="AZ71" s="43"/>
      <c r="BA71" s="43"/>
      <c r="BB71" s="43"/>
      <c r="BC71" s="43"/>
      <c r="BD71" s="43"/>
      <c r="BE71" s="43">
        <f>AO71+AW71</f>
        <v>4</v>
      </c>
      <c r="BF71" s="43"/>
      <c r="BG71" s="43"/>
      <c r="BH71" s="43"/>
      <c r="BI71" s="43"/>
      <c r="BJ71" s="43"/>
      <c r="BK71" s="43"/>
      <c r="BL71" s="43"/>
    </row>
    <row r="72" spans="1:79" ht="99.75" customHeight="1" x14ac:dyDescent="0.2">
      <c r="A72" s="51">
        <v>2</v>
      </c>
      <c r="B72" s="51"/>
      <c r="C72" s="51"/>
      <c r="D72" s="51"/>
      <c r="E72" s="51"/>
      <c r="F72" s="51"/>
      <c r="G72" s="40" t="s">
        <v>76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39" t="s">
        <v>75</v>
      </c>
      <c r="AA72" s="39"/>
      <c r="AB72" s="39"/>
      <c r="AC72" s="39"/>
      <c r="AD72" s="39"/>
      <c r="AE72" s="52" t="s">
        <v>107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43">
        <v>0</v>
      </c>
      <c r="AP72" s="43"/>
      <c r="AQ72" s="43"/>
      <c r="AR72" s="43"/>
      <c r="AS72" s="43"/>
      <c r="AT72" s="43"/>
      <c r="AU72" s="43"/>
      <c r="AV72" s="43"/>
      <c r="AW72" s="50">
        <f>1+3+1</f>
        <v>5</v>
      </c>
      <c r="AX72" s="50"/>
      <c r="AY72" s="50"/>
      <c r="AZ72" s="50"/>
      <c r="BA72" s="50"/>
      <c r="BB72" s="50"/>
      <c r="BC72" s="50"/>
      <c r="BD72" s="50"/>
      <c r="BE72" s="50">
        <f>AO72+AW72</f>
        <v>5</v>
      </c>
      <c r="BF72" s="50"/>
      <c r="BG72" s="50"/>
      <c r="BH72" s="50"/>
      <c r="BI72" s="50"/>
      <c r="BJ72" s="50"/>
      <c r="BK72" s="50"/>
      <c r="BL72" s="50"/>
    </row>
    <row r="73" spans="1:79" ht="101.25" customHeight="1" x14ac:dyDescent="0.2">
      <c r="A73" s="119">
        <v>3</v>
      </c>
      <c r="B73" s="120"/>
      <c r="C73" s="120"/>
      <c r="D73" s="120"/>
      <c r="E73" s="120"/>
      <c r="F73" s="121"/>
      <c r="G73" s="125" t="s">
        <v>102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39" t="s">
        <v>75</v>
      </c>
      <c r="AA73" s="39"/>
      <c r="AB73" s="39"/>
      <c r="AC73" s="39"/>
      <c r="AD73" s="39"/>
      <c r="AE73" s="132" t="s">
        <v>107</v>
      </c>
      <c r="AF73" s="133"/>
      <c r="AG73" s="133"/>
      <c r="AH73" s="133"/>
      <c r="AI73" s="133"/>
      <c r="AJ73" s="133"/>
      <c r="AK73" s="133"/>
      <c r="AL73" s="133"/>
      <c r="AM73" s="133"/>
      <c r="AN73" s="134"/>
      <c r="AO73" s="55">
        <v>0</v>
      </c>
      <c r="AP73" s="56"/>
      <c r="AQ73" s="56"/>
      <c r="AR73" s="56"/>
      <c r="AS73" s="56"/>
      <c r="AT73" s="56"/>
      <c r="AU73" s="56"/>
      <c r="AV73" s="57"/>
      <c r="AW73" s="55">
        <v>1</v>
      </c>
      <c r="AX73" s="56"/>
      <c r="AY73" s="56"/>
      <c r="AZ73" s="56"/>
      <c r="BA73" s="56"/>
      <c r="BB73" s="56"/>
      <c r="BC73" s="56"/>
      <c r="BD73" s="57"/>
      <c r="BE73" s="55">
        <v>1</v>
      </c>
      <c r="BF73" s="56"/>
      <c r="BG73" s="56"/>
      <c r="BH73" s="56"/>
      <c r="BI73" s="56"/>
      <c r="BJ73" s="56"/>
      <c r="BK73" s="56"/>
      <c r="BL73" s="57"/>
    </row>
    <row r="74" spans="1:79" s="4" customFormat="1" ht="12.75" customHeight="1" x14ac:dyDescent="0.2">
      <c r="A74" s="44">
        <v>0</v>
      </c>
      <c r="B74" s="44"/>
      <c r="C74" s="44"/>
      <c r="D74" s="44"/>
      <c r="E74" s="44"/>
      <c r="F74" s="44"/>
      <c r="G74" s="45" t="s">
        <v>77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/>
      <c r="AA74" s="48"/>
      <c r="AB74" s="48"/>
      <c r="AC74" s="48"/>
      <c r="AD74" s="48"/>
      <c r="AE74" s="45"/>
      <c r="AF74" s="46"/>
      <c r="AG74" s="46"/>
      <c r="AH74" s="46"/>
      <c r="AI74" s="46"/>
      <c r="AJ74" s="46"/>
      <c r="AK74" s="46"/>
      <c r="AL74" s="46"/>
      <c r="AM74" s="46"/>
      <c r="AN74" s="47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:79" ht="12.75" customHeight="1" x14ac:dyDescent="0.2">
      <c r="A75" s="51">
        <v>1</v>
      </c>
      <c r="B75" s="51"/>
      <c r="C75" s="51"/>
      <c r="D75" s="51"/>
      <c r="E75" s="51"/>
      <c r="F75" s="51"/>
      <c r="G75" s="40" t="s">
        <v>78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39" t="s">
        <v>71</v>
      </c>
      <c r="AA75" s="39"/>
      <c r="AB75" s="39"/>
      <c r="AC75" s="39"/>
      <c r="AD75" s="39"/>
      <c r="AE75" s="40" t="s">
        <v>79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3">
        <v>0</v>
      </c>
      <c r="AP75" s="43"/>
      <c r="AQ75" s="43"/>
      <c r="AR75" s="43"/>
      <c r="AS75" s="43"/>
      <c r="AT75" s="43"/>
      <c r="AU75" s="43"/>
      <c r="AV75" s="43"/>
      <c r="AW75" s="50">
        <f>AW67/AW71</f>
        <v>11863700</v>
      </c>
      <c r="AX75" s="50"/>
      <c r="AY75" s="50"/>
      <c r="AZ75" s="50"/>
      <c r="BA75" s="50"/>
      <c r="BB75" s="50"/>
      <c r="BC75" s="50"/>
      <c r="BD75" s="50"/>
      <c r="BE75" s="50">
        <f>AO75+AW75</f>
        <v>11863700</v>
      </c>
      <c r="BF75" s="50"/>
      <c r="BG75" s="50"/>
      <c r="BH75" s="50"/>
      <c r="BI75" s="50"/>
      <c r="BJ75" s="50"/>
      <c r="BK75" s="50"/>
      <c r="BL75" s="50"/>
    </row>
    <row r="76" spans="1:79" ht="12.75" customHeight="1" x14ac:dyDescent="0.2">
      <c r="A76" s="51">
        <v>2</v>
      </c>
      <c r="B76" s="51"/>
      <c r="C76" s="51"/>
      <c r="D76" s="51"/>
      <c r="E76" s="51"/>
      <c r="F76" s="51"/>
      <c r="G76" s="40" t="s">
        <v>80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39" t="s">
        <v>71</v>
      </c>
      <c r="AA76" s="39"/>
      <c r="AB76" s="39"/>
      <c r="AC76" s="39"/>
      <c r="AD76" s="39"/>
      <c r="AE76" s="40" t="s">
        <v>79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3">
        <v>0</v>
      </c>
      <c r="AP76" s="43"/>
      <c r="AQ76" s="43"/>
      <c r="AR76" s="43"/>
      <c r="AS76" s="43"/>
      <c r="AT76" s="43"/>
      <c r="AU76" s="43"/>
      <c r="AV76" s="43"/>
      <c r="AW76" s="50">
        <f>AW68/AW72</f>
        <v>156000</v>
      </c>
      <c r="AX76" s="50"/>
      <c r="AY76" s="50"/>
      <c r="AZ76" s="50"/>
      <c r="BA76" s="50"/>
      <c r="BB76" s="50"/>
      <c r="BC76" s="50"/>
      <c r="BD76" s="50"/>
      <c r="BE76" s="50">
        <f>AO76+AW76</f>
        <v>156000</v>
      </c>
      <c r="BF76" s="50"/>
      <c r="BG76" s="50"/>
      <c r="BH76" s="50"/>
      <c r="BI76" s="50"/>
      <c r="BJ76" s="50"/>
      <c r="BK76" s="50"/>
      <c r="BL76" s="50"/>
    </row>
    <row r="77" spans="1:79" ht="12.75" customHeight="1" x14ac:dyDescent="0.2">
      <c r="A77" s="139">
        <v>3</v>
      </c>
      <c r="B77" s="140"/>
      <c r="C77" s="140"/>
      <c r="D77" s="140"/>
      <c r="E77" s="140"/>
      <c r="F77" s="141"/>
      <c r="G77" s="125" t="s">
        <v>103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28" t="s">
        <v>71</v>
      </c>
      <c r="AA77" s="128"/>
      <c r="AB77" s="128"/>
      <c r="AC77" s="128"/>
      <c r="AD77" s="128"/>
      <c r="AE77" s="125" t="s">
        <v>79</v>
      </c>
      <c r="AF77" s="142"/>
      <c r="AG77" s="142"/>
      <c r="AH77" s="142"/>
      <c r="AI77" s="142"/>
      <c r="AJ77" s="142"/>
      <c r="AK77" s="142"/>
      <c r="AL77" s="142"/>
      <c r="AM77" s="142"/>
      <c r="AN77" s="143"/>
      <c r="AO77" s="55">
        <v>0</v>
      </c>
      <c r="AP77" s="56"/>
      <c r="AQ77" s="56"/>
      <c r="AR77" s="56"/>
      <c r="AS77" s="56"/>
      <c r="AT77" s="56"/>
      <c r="AU77" s="56"/>
      <c r="AV77" s="57"/>
      <c r="AW77" s="55">
        <f>AW69/AW73</f>
        <v>62341000</v>
      </c>
      <c r="AX77" s="56"/>
      <c r="AY77" s="56"/>
      <c r="AZ77" s="56"/>
      <c r="BA77" s="56"/>
      <c r="BB77" s="56"/>
      <c r="BC77" s="56"/>
      <c r="BD77" s="57"/>
      <c r="BE77" s="97">
        <f>AO77+AW77</f>
        <v>62341000</v>
      </c>
      <c r="BF77" s="97"/>
      <c r="BG77" s="97"/>
      <c r="BH77" s="97"/>
      <c r="BI77" s="97"/>
      <c r="BJ77" s="97"/>
      <c r="BK77" s="97"/>
      <c r="BL77" s="97"/>
    </row>
    <row r="78" spans="1:79" s="4" customFormat="1" ht="12.75" customHeight="1" x14ac:dyDescent="0.2">
      <c r="A78" s="44">
        <v>0</v>
      </c>
      <c r="B78" s="44"/>
      <c r="C78" s="44"/>
      <c r="D78" s="44"/>
      <c r="E78" s="44"/>
      <c r="F78" s="44"/>
      <c r="G78" s="45" t="s">
        <v>81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8"/>
      <c r="AA78" s="48"/>
      <c r="AB78" s="48"/>
      <c r="AC78" s="48"/>
      <c r="AD78" s="48"/>
      <c r="AE78" s="45"/>
      <c r="AF78" s="46"/>
      <c r="AG78" s="46"/>
      <c r="AH78" s="46"/>
      <c r="AI78" s="46"/>
      <c r="AJ78" s="46"/>
      <c r="AK78" s="46"/>
      <c r="AL78" s="46"/>
      <c r="AM78" s="46"/>
      <c r="AN78" s="47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1:79" ht="25.5" customHeight="1" x14ac:dyDescent="0.2">
      <c r="A79" s="51">
        <v>1</v>
      </c>
      <c r="B79" s="51"/>
      <c r="C79" s="51"/>
      <c r="D79" s="51"/>
      <c r="E79" s="51"/>
      <c r="F79" s="51"/>
      <c r="G79" s="40" t="s">
        <v>82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39" t="s">
        <v>83</v>
      </c>
      <c r="AA79" s="39"/>
      <c r="AB79" s="39"/>
      <c r="AC79" s="39"/>
      <c r="AD79" s="39"/>
      <c r="AE79" s="40" t="s">
        <v>84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3">
        <v>0</v>
      </c>
      <c r="AP79" s="43"/>
      <c r="AQ79" s="43"/>
      <c r="AR79" s="43"/>
      <c r="AS79" s="43"/>
      <c r="AT79" s="43"/>
      <c r="AU79" s="43"/>
      <c r="AV79" s="43"/>
      <c r="AW79" s="43">
        <v>100</v>
      </c>
      <c r="AX79" s="43"/>
      <c r="AY79" s="43"/>
      <c r="AZ79" s="43"/>
      <c r="BA79" s="43"/>
      <c r="BB79" s="43"/>
      <c r="BC79" s="43"/>
      <c r="BD79" s="43"/>
      <c r="BE79" s="43">
        <f>AO79+AW79</f>
        <v>100</v>
      </c>
      <c r="BF79" s="43"/>
      <c r="BG79" s="43"/>
      <c r="BH79" s="43"/>
      <c r="BI79" s="43"/>
      <c r="BJ79" s="43"/>
      <c r="BK79" s="43"/>
      <c r="BL79" s="43"/>
    </row>
    <row r="80" spans="1:79" ht="25.5" customHeight="1" x14ac:dyDescent="0.2">
      <c r="A80" s="51">
        <v>2</v>
      </c>
      <c r="B80" s="51"/>
      <c r="C80" s="51"/>
      <c r="D80" s="51"/>
      <c r="E80" s="51"/>
      <c r="F80" s="51"/>
      <c r="G80" s="40" t="s">
        <v>85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39" t="s">
        <v>83</v>
      </c>
      <c r="AA80" s="39"/>
      <c r="AB80" s="39"/>
      <c r="AC80" s="39"/>
      <c r="AD80" s="39"/>
      <c r="AE80" s="40" t="s">
        <v>86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43">
        <v>0</v>
      </c>
      <c r="AP80" s="43"/>
      <c r="AQ80" s="43"/>
      <c r="AR80" s="43"/>
      <c r="AS80" s="43"/>
      <c r="AT80" s="43"/>
      <c r="AU80" s="43"/>
      <c r="AV80" s="43"/>
      <c r="AW80" s="43">
        <v>100</v>
      </c>
      <c r="AX80" s="43"/>
      <c r="AY80" s="43"/>
      <c r="AZ80" s="43"/>
      <c r="BA80" s="43"/>
      <c r="BB80" s="43"/>
      <c r="BC80" s="43"/>
      <c r="BD80" s="43"/>
      <c r="BE80" s="43">
        <f>AO80+AW80</f>
        <v>100</v>
      </c>
      <c r="BF80" s="43"/>
      <c r="BG80" s="43"/>
      <c r="BH80" s="43"/>
      <c r="BI80" s="43"/>
      <c r="BJ80" s="43"/>
      <c r="BK80" s="43"/>
      <c r="BL80" s="43"/>
    </row>
    <row r="81" spans="1:64" ht="25.5" customHeight="1" x14ac:dyDescent="0.2">
      <c r="A81" s="139">
        <v>3</v>
      </c>
      <c r="B81" s="140"/>
      <c r="C81" s="140"/>
      <c r="D81" s="140"/>
      <c r="E81" s="140"/>
      <c r="F81" s="141"/>
      <c r="G81" s="125" t="s">
        <v>104</v>
      </c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7"/>
      <c r="Z81" s="128" t="s">
        <v>83</v>
      </c>
      <c r="AA81" s="128"/>
      <c r="AB81" s="128"/>
      <c r="AC81" s="128"/>
      <c r="AD81" s="128"/>
      <c r="AE81" s="125" t="s">
        <v>84</v>
      </c>
      <c r="AF81" s="142"/>
      <c r="AG81" s="142"/>
      <c r="AH81" s="142"/>
      <c r="AI81" s="142"/>
      <c r="AJ81" s="142"/>
      <c r="AK81" s="142"/>
      <c r="AL81" s="142"/>
      <c r="AM81" s="142"/>
      <c r="AN81" s="143"/>
      <c r="AO81" s="55">
        <v>0</v>
      </c>
      <c r="AP81" s="56"/>
      <c r="AQ81" s="56"/>
      <c r="AR81" s="56"/>
      <c r="AS81" s="56"/>
      <c r="AT81" s="56"/>
      <c r="AU81" s="56"/>
      <c r="AV81" s="57"/>
      <c r="AW81" s="55">
        <v>85.5</v>
      </c>
      <c r="AX81" s="56"/>
      <c r="AY81" s="56"/>
      <c r="AZ81" s="56"/>
      <c r="BA81" s="56"/>
      <c r="BB81" s="56"/>
      <c r="BC81" s="56"/>
      <c r="BD81" s="57"/>
      <c r="BE81" s="43">
        <f>AO81+AW81</f>
        <v>85.5</v>
      </c>
      <c r="BF81" s="43"/>
      <c r="BG81" s="43"/>
      <c r="BH81" s="43"/>
      <c r="BI81" s="43"/>
      <c r="BJ81" s="43"/>
      <c r="BK81" s="43"/>
      <c r="BL81" s="43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05" t="s">
        <v>105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5"/>
      <c r="AO84" s="108" t="s">
        <v>106</v>
      </c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</row>
    <row r="85" spans="1:64" x14ac:dyDescent="0.2">
      <c r="W85" s="101" t="s">
        <v>7</v>
      </c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O85" s="101" t="s">
        <v>54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64" ht="15.75" customHeight="1" x14ac:dyDescent="0.2">
      <c r="A86" s="124" t="s">
        <v>5</v>
      </c>
      <c r="B86" s="124"/>
      <c r="C86" s="124"/>
      <c r="D86" s="124"/>
      <c r="E86" s="124"/>
      <c r="F86" s="124"/>
    </row>
    <row r="87" spans="1:64" ht="13.15" customHeight="1" x14ac:dyDescent="0.2">
      <c r="A87" s="113" t="s">
        <v>90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</row>
    <row r="88" spans="1:64" x14ac:dyDescent="0.2">
      <c r="A88" s="122" t="s">
        <v>49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05" t="s">
        <v>110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5"/>
      <c r="AO90" s="108" t="s">
        <v>111</v>
      </c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</row>
    <row r="91" spans="1:64" x14ac:dyDescent="0.2">
      <c r="W91" s="101" t="s">
        <v>7</v>
      </c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O91" s="101" t="s">
        <v>54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x14ac:dyDescent="0.2">
      <c r="A92" s="123"/>
      <c r="B92" s="123"/>
      <c r="C92" s="123"/>
      <c r="D92" s="123"/>
      <c r="E92" s="123"/>
      <c r="F92" s="123"/>
      <c r="G92" s="123"/>
      <c r="H92" s="123"/>
    </row>
    <row r="93" spans="1:64" x14ac:dyDescent="0.2">
      <c r="A93" s="101" t="s">
        <v>47</v>
      </c>
      <c r="B93" s="101"/>
      <c r="C93" s="101"/>
      <c r="D93" s="101"/>
      <c r="E93" s="101"/>
      <c r="F93" s="101"/>
      <c r="G93" s="101"/>
      <c r="H93" s="10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48</v>
      </c>
    </row>
  </sheetData>
  <mergeCells count="269">
    <mergeCell ref="A77:F77"/>
    <mergeCell ref="G77:Y77"/>
    <mergeCell ref="Z77:AD77"/>
    <mergeCell ref="AE77:AN77"/>
    <mergeCell ref="AO77:AV77"/>
    <mergeCell ref="AW77:BD77"/>
    <mergeCell ref="BE77:BL77"/>
    <mergeCell ref="A81:F81"/>
    <mergeCell ref="G81:Y81"/>
    <mergeCell ref="Z81:AD81"/>
    <mergeCell ref="AE81:AN81"/>
    <mergeCell ref="AO81:AV81"/>
    <mergeCell ref="AW81:BD81"/>
    <mergeCell ref="BE81:BL81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E50:AB50"/>
    <mergeCell ref="A50:C50"/>
    <mergeCell ref="AC50:AJ50"/>
    <mergeCell ref="AK50:AR50"/>
    <mergeCell ref="AS50:AZ50"/>
    <mergeCell ref="AE69:AN69"/>
    <mergeCell ref="A73:F73"/>
    <mergeCell ref="G73:Y73"/>
    <mergeCell ref="Z73:AD73"/>
    <mergeCell ref="AE73:AN73"/>
    <mergeCell ref="AO73:AV73"/>
    <mergeCell ref="AW73:BD73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B58:AI58"/>
    <mergeCell ref="AJ58:AQ58"/>
    <mergeCell ref="BE65:BL65"/>
    <mergeCell ref="AW66:BD66"/>
    <mergeCell ref="AO66:AV66"/>
    <mergeCell ref="BE63:BL63"/>
    <mergeCell ref="A69:F69"/>
    <mergeCell ref="G69:Y69"/>
    <mergeCell ref="Z69:AD69"/>
    <mergeCell ref="AO69:AV69"/>
    <mergeCell ref="AW69:BD69"/>
    <mergeCell ref="BE69:BL69"/>
    <mergeCell ref="AE64:AN64"/>
    <mergeCell ref="AE65:AN65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93:H93"/>
    <mergeCell ref="A87:AS87"/>
    <mergeCell ref="A88:AS88"/>
    <mergeCell ref="A92:H92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O84:BG84"/>
    <mergeCell ref="A86:F8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O91:BG91"/>
    <mergeCell ref="AO85:BG85"/>
    <mergeCell ref="G64:Y64"/>
    <mergeCell ref="G65:Y65"/>
    <mergeCell ref="G66:Y66"/>
    <mergeCell ref="AO64:AV64"/>
    <mergeCell ref="Z64:AD64"/>
    <mergeCell ref="W91:AM91"/>
    <mergeCell ref="A90:V90"/>
    <mergeCell ref="W90:AM90"/>
    <mergeCell ref="AO90:BG90"/>
    <mergeCell ref="A66:F66"/>
    <mergeCell ref="Z66:AD66"/>
    <mergeCell ref="AE66:AN66"/>
    <mergeCell ref="A84:V84"/>
    <mergeCell ref="W84:AM84"/>
    <mergeCell ref="AW64:BD64"/>
    <mergeCell ref="BE64:BL64"/>
    <mergeCell ref="W85:AM85"/>
    <mergeCell ref="BE66:BL66"/>
    <mergeCell ref="AO65:AV65"/>
    <mergeCell ref="AW65:BD65"/>
    <mergeCell ref="BE67:BL67"/>
    <mergeCell ref="A68:F68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R57:AY57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4:AY54"/>
    <mergeCell ref="A40:F40"/>
    <mergeCell ref="A55:C56"/>
    <mergeCell ref="D57:AA57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R58:AY58"/>
    <mergeCell ref="AJ57:AQ57"/>
    <mergeCell ref="A58:C58"/>
    <mergeCell ref="D58:AA58"/>
    <mergeCell ref="A59:C59"/>
    <mergeCell ref="D59:AA59"/>
    <mergeCell ref="AB57:AI57"/>
    <mergeCell ref="D55:AA56"/>
    <mergeCell ref="AB55:AI56"/>
    <mergeCell ref="AJ55:AQ56"/>
    <mergeCell ref="AR55:AY5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6:L66">
    <cfRule type="cellIs" dxfId="25" priority="27" stopIfTrue="1" operator="equal">
      <formula>$G65</formula>
    </cfRule>
  </conditionalFormatting>
  <conditionalFormatting sqref="D49:D50">
    <cfRule type="cellIs" dxfId="24" priority="28" stopIfTrue="1" operator="equal">
      <formula>$D48</formula>
    </cfRule>
  </conditionalFormatting>
  <conditionalFormatting sqref="A66:F66">
    <cfRule type="cellIs" dxfId="23" priority="29" stopIfTrue="1" operator="equal">
      <formula>0</formula>
    </cfRule>
  </conditionalFormatting>
  <conditionalFormatting sqref="D51">
    <cfRule type="cellIs" dxfId="22" priority="26" stopIfTrue="1" operator="equal">
      <formula>$D49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:G69">
    <cfRule type="cellIs" dxfId="19" priority="21" stopIfTrue="1" operator="equal">
      <formula>$G67</formula>
    </cfRule>
  </conditionalFormatting>
  <conditionalFormatting sqref="A68:F68 A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$G68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:G73">
    <cfRule type="cellIs" dxfId="13" priority="15" stopIfTrue="1" operator="equal">
      <formula>$G71</formula>
    </cfRule>
  </conditionalFormatting>
  <conditionalFormatting sqref="A72:F72 A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$G72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:G77">
    <cfRule type="cellIs" dxfId="7" priority="9" stopIfTrue="1" operator="equal">
      <formula>$G75</formula>
    </cfRule>
  </conditionalFormatting>
  <conditionalFormatting sqref="A76:F76 A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$G76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:G81">
    <cfRule type="cellIs" dxfId="1" priority="3" stopIfTrue="1" operator="equal">
      <formula>$G79</formula>
    </cfRule>
  </conditionalFormatting>
  <conditionalFormatting sqref="A80:F80 A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2020-07-01T10:16:37Z</cp:lastPrinted>
  <dcterms:created xsi:type="dcterms:W3CDTF">2016-08-15T09:54:21Z</dcterms:created>
  <dcterms:modified xsi:type="dcterms:W3CDTF">2020-08-28T11:30:33Z</dcterms:modified>
</cp:coreProperties>
</file>